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suspk.sharepoint.com/sites/Veejnzakzky-OOPPII/Sdilene dokumenty/OOPP II/ZD/"/>
    </mc:Choice>
  </mc:AlternateContent>
  <xr:revisionPtr revIDLastSave="149" documentId="8_{97CD7825-AC4B-468E-9B84-DF76CDE09D11}" xr6:coauthVersionLast="47" xr6:coauthVersionMax="47" xr10:uidLastSave="{E227D7F3-AACF-48A4-9B0E-FF76C32F1B14}"/>
  <bookViews>
    <workbookView xWindow="-120" yWindow="-120" windowWidth="29040" windowHeight="15720" xr2:uid="{00000000-000D-0000-FFFF-FFFF00000000}"/>
  </bookViews>
  <sheets>
    <sheet name="A1-2 parametry část 2 obuv" sheetId="4" r:id="rId1"/>
  </sheets>
  <definedNames>
    <definedName name="_xlnm._FilterDatabase" localSheetId="0" hidden="1">'A1-2 parametry část 2 obuv'!$B$2:$M$12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4" l="1"/>
  <c r="I3" i="4"/>
  <c r="I11" i="4"/>
  <c r="I10" i="4"/>
  <c r="I9" i="4"/>
  <c r="I8" i="4"/>
  <c r="I7" i="4"/>
  <c r="I6" i="4"/>
  <c r="I5" i="4"/>
  <c r="I12" i="4" l="1"/>
</calcChain>
</file>

<file path=xl/sharedStrings.xml><?xml version="1.0" encoding="utf-8"?>
<sst xmlns="http://schemas.openxmlformats.org/spreadsheetml/2006/main" count="86" uniqueCount="46">
  <si>
    <t>A1-2</t>
  </si>
  <si>
    <t>Formulář pro:</t>
  </si>
  <si>
    <t>- stanovení technických parametrů
- výpočet nabídkové ceny
- sdělení slevy z aktuální katalogové ceny</t>
  </si>
  <si>
    <t>část 2 Pracovní obuv</t>
  </si>
  <si>
    <t>Číslo položky</t>
  </si>
  <si>
    <t>Název zboží</t>
  </si>
  <si>
    <t xml:space="preserve">Minimální technické podmínky </t>
  </si>
  <si>
    <t>Předpokládané množství za dobu účinnosti rámcové dohody</t>
  </si>
  <si>
    <t>Výrobce</t>
  </si>
  <si>
    <t xml:space="preserve">Typové označení výrobku od výrobce </t>
  </si>
  <si>
    <t>Cena za 1 pár v Kč bez DPH včetně dopravy</t>
  </si>
  <si>
    <t>Cena za předpokládané množství v Kč bez DPH, včetně dopravy</t>
  </si>
  <si>
    <t xml:space="preserve">ochranný prostředek nebo pracovní prostředek </t>
  </si>
  <si>
    <t>Logo ano/ ne</t>
  </si>
  <si>
    <t>požadován vzorek ano/ ne</t>
  </si>
  <si>
    <t>obuv/ oděvy aj.</t>
  </si>
  <si>
    <t>2/</t>
  </si>
  <si>
    <t>ochranný</t>
  </si>
  <si>
    <t>ne</t>
  </si>
  <si>
    <t>obuv</t>
  </si>
  <si>
    <t>ano</t>
  </si>
  <si>
    <t>Obuv pracovní lehká dle ČSN EN ISO 20347 (O1 SRC)</t>
  </si>
  <si>
    <t>Obuv pracovní, nízká, bez ocelové špice dle ČSN EN ISO 20347. Bílý uzavřený sandál v provedení O1, svršek z mikrovlákna nebo umělé kůže s prodyšnou podšívkou, bílá podešev PU, uzavírání na přezku se suchým zipem.</t>
  </si>
  <si>
    <t>Obuv pro THP dle ČSN EN ISO 20345 (S3S SR)</t>
  </si>
  <si>
    <t>Bezpečnostní kotníková obuv standardu S3 s nekovovou tužinkou i stélkou odolnou propíchnutí, antistatickou a protiskluzovou PU/PU podrážkou, absorpcí energie v patě, svrchní část z mikrovlákna nebo umělé kůže nebo PUTEK apod.</t>
  </si>
  <si>
    <t>Obuv pracovní kožená zimní, provedení dle ČSN EN ISO 20345 (S3 CI SRC)</t>
  </si>
  <si>
    <t>Holínky - zimní, 
ČSN EN ISO 20345 (S5 CI SRC)</t>
  </si>
  <si>
    <t>v Kč bez DPH</t>
  </si>
  <si>
    <t>v %</t>
  </si>
  <si>
    <t>3. Technické listy nesmí obsahovat pouze samotnou fotografii zboží.</t>
  </si>
  <si>
    <t>4. Nesplnění minimálních požadavků zadavatele uvedených v tomto formuláři je důvodem k vyloučení účastníka z další účasti v zadávacím řízení.</t>
  </si>
  <si>
    <t>5. Nabídka musí obsahovat všechny položky uvedené v  tomto formuláři. Nebude-li nabídka některé položky obsahovat, je to důvod k vyloučení účastníka z další účasti v zadávacím řízení.</t>
  </si>
  <si>
    <t xml:space="preserve">Obuv pracovní kožená kotníková, provedení S3 SRC/ SR dle ČSN EN ISO 20345 </t>
  </si>
  <si>
    <t>Bezpečnostní kotníková obuv pro venkovní použití, zcela bez kovových prvků (Metal Free), kompozitní tužinka, flexibilní stélka proti propíchnutí z vícevrstvé tkaniny, dvouvrstvá protiskluzová podešev PU/PU nebo PU/guma - protiskluznost min. SR (resp. SRC podle dřívější normy), podešev odolná vůči olejům, svršek z vysoce kvalitní voděodolné kůže (hladké nebo nubukové), ochrana kotníku, anatomicky tvarovaná podešev i stélka, váha do 800g půlpáru ve vel. 42.</t>
  </si>
  <si>
    <t>Bezpečnostní nízká obuv pro venkovní použití, zcela bez kovových prvků (Metal Free), kompozitní tužinka, flexibilní stélka proti propíchnutí z vícevrstvé tkaniny, dvouvrstvá protiskluzová podešev PU/PU nebo PU/guma - protiskluznost min. SR (resp. SRC podle dřívější normy), podešev odolná vůči olejům, svršek z vysoce kvalitní voděodolné kůže (hladké nebo nubukové), anatomicky tvarovaná podešev i stélka, váha do 800g půlpáru ve vel. 42.</t>
  </si>
  <si>
    <t>Obuv pracovní k vysprávkové soupravě, provedení S3 HRO SRC/ SR dle ČSN EN ISO 20345</t>
  </si>
  <si>
    <t xml:space="preserve">Obuv pracovní textilní kotníková, provedení S3 SRC/ SR dle ČSN EN ISO 20345 </t>
  </si>
  <si>
    <t xml:space="preserve">Obuv pracovní kožená nízká, provedení S3 SRC/ SR dle ČSN EN ISO 20345 </t>
  </si>
  <si>
    <t xml:space="preserve">Obuv pracovní textilní nízká, provedení S3 SRC/ SR dle ČSN EN ISO 20345 </t>
  </si>
  <si>
    <t>Bezpečnostní kotníková obuv s nekovovou tužinkou i stélkou odolnou proti propíchnutí, antistatickou a protiskluzovou PU/gumovou podešví rezistentní vůči olejům, protiskluznost min. SR (resp. SRC podle dřívější normy), absorpcí energie v patě, voděodolným svrškem z prodyšné kůže. Podešev odolná teplotě do 300°C.</t>
  </si>
  <si>
    <t>Bezpečnostní kotníková obuv, zcela bez kovových prvků (Metal Free), kompozitní tužinka, flexibilní stélka proti propíchnutí z vícevrstvé tkaniny, protiskluzová podešev PU/PU - protiskluznost min. SR (resp. SRC podle dřívější normy), podešev odolná vůči olejům, svršek z voděodolného mikrovlákna, anatomicky tvarovaná podešev i stélka, váha do 700g půlpáru ve vel. 42.</t>
  </si>
  <si>
    <t>Bezpečnostní nízká obuv, zcela bez kovových prvků (Metal Free), kompozitní tužinka, flexibilní stélka proti propíchnutí z vícevrstvé tkaniny, protiskluzová podešev PU/PU - protiskluznost min. SR (resp. SRC podle dřívější normy), podešev odolná vůči olejům, svršek z voděodolného mikrovlákna,  anatomicky tvarovaná podešev i stélka, váha do 700g půlpáru ve vel. 42.</t>
  </si>
  <si>
    <t>Bezpečnostní zateplená voděodolná vysoká obuv s ocelovou tužinkou i stélkou odolnou propíchnutí, antistatickou a protiskluzovou PU/TPU podrážkou rezistentní kyselinám a olejům, protiskluznost min. SR (resp. SRC podle dřívější normy), s absorpcí energie v patě, svrškem z prodyšné kůže, váha do 900 g půlpáru ve vel. 42</t>
  </si>
  <si>
    <t>Polyuretanové holínky. Holínky tepelně izolující do - 20°C a s protiskluznou podešví  min. SR (resp. SRC podle dřívější normy). Výrobek splňuje požadavky ČSN EN ISO 20345 (S5 CI SRC).</t>
  </si>
  <si>
    <t>2. Technické listy nabízeného zboží musí být v českém jazyce, očíslované číslem položky dle tohoto formuláře A1-2 a nebudou obsahovat případné další varianty, které by zadavatele uváděly k pochybám v hodnocení a posouzení nabídek.</t>
  </si>
  <si>
    <t>1. Účastník  je povinen k prokázání splnění minimálních požadavků zadavatele uvedených v tomto formuláři v rámci nabídky přiložit technické listy nabízeného zboží obsahující fotografii, technické paramaetry, popis zboží a výrobce.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</si>
</sst>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1"/>
      <color rgb="FF006100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6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" fillId="3" borderId="0" applyNumberFormat="0" applyBorder="0" applyAlignment="0" applyProtection="0"/>
  </cellStyleXfs>
  <cellXfs count="46">
    <xf numFmtId="0" fontId="0" fillId="0" borderId="0" xfId="0"/>
    <xf numFmtId="0" fontId="0" fillId="0" borderId="0" xfId="0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5" fillId="0" borderId="0" xfId="1" applyFont="1" applyFill="1"/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shrinkToFit="1"/>
    </xf>
    <xf numFmtId="0" fontId="0" fillId="0" borderId="0" xfId="0" applyAlignment="1">
      <alignment horizontal="left" vertical="center" wrapText="1" shrinkToFit="1"/>
    </xf>
    <xf numFmtId="0" fontId="5" fillId="0" borderId="1" xfId="1" applyFont="1" applyFill="1" applyBorder="1" applyAlignment="1">
      <alignment horizontal="left" vertical="center" wrapText="1" shrinkToFit="1"/>
    </xf>
    <xf numFmtId="0" fontId="6" fillId="0" borderId="0" xfId="1" applyFont="1" applyFill="1" applyAlignment="1">
      <alignment vertical="center"/>
    </xf>
    <xf numFmtId="0" fontId="5" fillId="0" borderId="1" xfId="1" applyFont="1" applyFill="1" applyBorder="1" applyAlignment="1">
      <alignment horizontal="justify"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 shrinkToFit="1"/>
    </xf>
    <xf numFmtId="0" fontId="7" fillId="2" borderId="4" xfId="0" applyFont="1" applyFill="1" applyBorder="1" applyAlignment="1">
      <alignment vertical="center" wrapText="1" shrinkToFit="1"/>
    </xf>
    <xf numFmtId="49" fontId="7" fillId="2" borderId="4" xfId="0" applyNumberFormat="1" applyFont="1" applyFill="1" applyBorder="1" applyAlignment="1">
      <alignment vertical="center" wrapText="1" shrinkToFit="1"/>
    </xf>
    <xf numFmtId="4" fontId="1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5" borderId="1" xfId="1" applyNumberFormat="1" applyFont="1" applyFill="1" applyBorder="1" applyAlignment="1" applyProtection="1">
      <alignment horizontal="right" vertical="center" wrapText="1"/>
      <protection locked="0"/>
    </xf>
    <xf numFmtId="4" fontId="5" fillId="0" borderId="1" xfId="1" applyNumberFormat="1" applyFont="1" applyFill="1" applyBorder="1" applyAlignment="1" applyProtection="1">
      <alignment horizontal="right" vertical="center" wrapText="1"/>
    </xf>
    <xf numFmtId="0" fontId="3" fillId="6" borderId="1" xfId="0" applyFont="1" applyFill="1" applyBorder="1" applyAlignment="1">
      <alignment horizontal="center" vertical="center" wrapText="1"/>
    </xf>
    <xf numFmtId="4" fontId="5" fillId="2" borderId="1" xfId="1" applyNumberFormat="1" applyFont="1" applyFill="1" applyBorder="1" applyAlignment="1">
      <alignment horizontal="center" vertical="center" wrapText="1"/>
    </xf>
    <xf numFmtId="4" fontId="2" fillId="0" borderId="0" xfId="0" applyNumberFormat="1" applyFont="1"/>
    <xf numFmtId="0" fontId="5" fillId="0" borderId="1" xfId="0" applyFont="1" applyBorder="1" applyAlignment="1">
      <alignment horizontal="left" vertical="center" wrapText="1"/>
    </xf>
    <xf numFmtId="4" fontId="3" fillId="5" borderId="1" xfId="1" applyNumberFormat="1" applyFont="1" applyFill="1" applyBorder="1" applyAlignment="1" applyProtection="1">
      <alignment horizontal="right" vertical="center" wrapText="1"/>
      <protection locked="0"/>
    </xf>
    <xf numFmtId="0" fontId="5" fillId="0" borderId="5" xfId="1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wrapText="1"/>
    </xf>
    <xf numFmtId="0" fontId="5" fillId="0" borderId="5" xfId="1" applyFont="1" applyFill="1" applyBorder="1" applyAlignment="1">
      <alignment horizontal="left" vertical="center" wrapText="1" shrinkToFit="1"/>
    </xf>
    <xf numFmtId="0" fontId="5" fillId="0" borderId="6" xfId="1" applyFont="1" applyFill="1" applyBorder="1" applyAlignment="1">
      <alignment horizontal="right" vertical="center"/>
    </xf>
    <xf numFmtId="0" fontId="5" fillId="0" borderId="5" xfId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1" fillId="2" borderId="0" xfId="0" applyFont="1" applyFill="1" applyAlignment="1">
      <alignment horizontal="center" vertical="center" textRotation="90" wrapText="1"/>
    </xf>
    <xf numFmtId="0" fontId="1" fillId="2" borderId="7" xfId="0" applyFont="1" applyFill="1" applyBorder="1" applyAlignment="1">
      <alignment horizontal="center" vertical="center" textRotation="90" wrapText="1"/>
    </xf>
    <xf numFmtId="0" fontId="7" fillId="7" borderId="0" xfId="0" applyFont="1" applyFill="1" applyAlignment="1">
      <alignment horizontal="center" vertical="center" wrapText="1" shrinkToFit="1"/>
    </xf>
    <xf numFmtId="0" fontId="2" fillId="0" borderId="0" xfId="0" applyFont="1" applyAlignment="1">
      <alignment horizontal="left" vertical="center" wrapText="1" shrinkToFi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9" fontId="7" fillId="2" borderId="0" xfId="0" applyNumberFormat="1" applyFont="1" applyFill="1" applyAlignment="1">
      <alignment horizontal="center" vertical="center" wrapText="1" shrinkToFit="1"/>
    </xf>
  </cellXfs>
  <cellStyles count="2">
    <cellStyle name="Normální" xfId="0" builtinId="0"/>
    <cellStyle name="Správně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25F6A-339C-4C9E-BC62-0319624FEEC5}">
  <dimension ref="A1:M23"/>
  <sheetViews>
    <sheetView tabSelected="1" topLeftCell="A7" workbookViewId="0">
      <selection activeCell="I12" sqref="I12"/>
    </sheetView>
  </sheetViews>
  <sheetFormatPr defaultRowHeight="15" x14ac:dyDescent="0.25"/>
  <cols>
    <col min="1" max="1" width="5.28515625" customWidth="1"/>
    <col min="2" max="2" width="5.140625" style="27" customWidth="1"/>
    <col min="3" max="3" width="29.28515625" style="10" customWidth="1"/>
    <col min="4" max="4" width="62.5703125" style="10" customWidth="1"/>
    <col min="5" max="5" width="14.7109375" style="1" customWidth="1"/>
    <col min="6" max="6" width="19" style="1" customWidth="1"/>
    <col min="7" max="7" width="23" style="1" customWidth="1"/>
    <col min="8" max="8" width="19.7109375" style="1" customWidth="1"/>
    <col min="9" max="9" width="21.42578125" style="2" customWidth="1"/>
    <col min="10" max="10" width="11.85546875" style="1" hidden="1" customWidth="1"/>
    <col min="11" max="11" width="11.7109375" style="1" hidden="1" customWidth="1"/>
    <col min="12" max="12" width="12.28515625" style="1" customWidth="1"/>
    <col min="13" max="13" width="10" style="1" hidden="1" customWidth="1"/>
  </cols>
  <sheetData>
    <row r="1" spans="1:13" ht="81" customHeight="1" x14ac:dyDescent="0.25">
      <c r="A1" s="39" t="s">
        <v>0</v>
      </c>
      <c r="B1" s="39"/>
      <c r="C1" s="16" t="s">
        <v>1</v>
      </c>
      <c r="D1" s="17" t="s">
        <v>2</v>
      </c>
      <c r="E1" s="45" t="s">
        <v>3</v>
      </c>
      <c r="F1" s="45"/>
      <c r="G1" s="45"/>
      <c r="H1" s="45"/>
      <c r="I1"/>
      <c r="J1"/>
      <c r="K1"/>
      <c r="L1"/>
      <c r="M1"/>
    </row>
    <row r="2" spans="1:13" s="5" customFormat="1" ht="79.5" customHeight="1" x14ac:dyDescent="0.2">
      <c r="A2" s="37" t="s">
        <v>4</v>
      </c>
      <c r="B2" s="38"/>
      <c r="C2" s="3" t="s">
        <v>5</v>
      </c>
      <c r="D2" s="35" t="s">
        <v>6</v>
      </c>
      <c r="E2" s="3" t="s">
        <v>7</v>
      </c>
      <c r="F2" s="32" t="s">
        <v>8</v>
      </c>
      <c r="G2" s="32" t="s">
        <v>9</v>
      </c>
      <c r="H2" s="33" t="s">
        <v>10</v>
      </c>
      <c r="I2" s="33" t="s">
        <v>11</v>
      </c>
      <c r="J2" s="34" t="s">
        <v>12</v>
      </c>
      <c r="K2" s="34" t="s">
        <v>13</v>
      </c>
      <c r="L2" s="21" t="s">
        <v>14</v>
      </c>
      <c r="M2" s="34" t="s">
        <v>15</v>
      </c>
    </row>
    <row r="3" spans="1:13" s="6" customFormat="1" ht="63.75" x14ac:dyDescent="0.2">
      <c r="A3" s="30" t="s">
        <v>16</v>
      </c>
      <c r="B3" s="31">
        <v>1</v>
      </c>
      <c r="C3" s="29" t="s">
        <v>35</v>
      </c>
      <c r="D3" s="36" t="s">
        <v>39</v>
      </c>
      <c r="E3" s="26">
        <v>200</v>
      </c>
      <c r="F3" s="19"/>
      <c r="G3" s="19"/>
      <c r="H3" s="25"/>
      <c r="I3" s="20">
        <f>E3*H3</f>
        <v>0</v>
      </c>
      <c r="J3" s="14" t="s">
        <v>17</v>
      </c>
      <c r="K3" s="14" t="s">
        <v>18</v>
      </c>
      <c r="L3" s="14" t="s">
        <v>18</v>
      </c>
      <c r="M3" s="14" t="s">
        <v>19</v>
      </c>
    </row>
    <row r="4" spans="1:13" s="6" customFormat="1" ht="89.25" x14ac:dyDescent="0.2">
      <c r="A4" s="30" t="s">
        <v>16</v>
      </c>
      <c r="B4" s="31">
        <v>2</v>
      </c>
      <c r="C4" s="15" t="s">
        <v>32</v>
      </c>
      <c r="D4" s="36" t="s">
        <v>33</v>
      </c>
      <c r="E4" s="26">
        <v>700</v>
      </c>
      <c r="F4" s="19"/>
      <c r="G4" s="19"/>
      <c r="H4" s="25"/>
      <c r="I4" s="20">
        <f>E4*H4</f>
        <v>0</v>
      </c>
      <c r="J4" s="14" t="s">
        <v>17</v>
      </c>
      <c r="K4" s="14" t="s">
        <v>18</v>
      </c>
      <c r="L4" s="22" t="s">
        <v>20</v>
      </c>
      <c r="M4" s="14" t="s">
        <v>19</v>
      </c>
    </row>
    <row r="5" spans="1:13" s="6" customFormat="1" ht="76.5" x14ac:dyDescent="0.2">
      <c r="A5" s="30" t="s">
        <v>16</v>
      </c>
      <c r="B5" s="31">
        <v>3</v>
      </c>
      <c r="C5" s="15" t="s">
        <v>36</v>
      </c>
      <c r="D5" s="24" t="s">
        <v>40</v>
      </c>
      <c r="E5" s="26">
        <v>700</v>
      </c>
      <c r="F5" s="19"/>
      <c r="G5" s="19"/>
      <c r="H5" s="25"/>
      <c r="I5" s="20">
        <f t="shared" ref="I5:I11" si="0">E5*H5</f>
        <v>0</v>
      </c>
      <c r="J5" s="14" t="s">
        <v>17</v>
      </c>
      <c r="K5" s="14" t="s">
        <v>18</v>
      </c>
      <c r="L5" s="22" t="s">
        <v>20</v>
      </c>
      <c r="M5" s="14" t="s">
        <v>19</v>
      </c>
    </row>
    <row r="6" spans="1:13" s="6" customFormat="1" ht="89.25" x14ac:dyDescent="0.2">
      <c r="A6" s="30" t="s">
        <v>16</v>
      </c>
      <c r="B6" s="31">
        <v>4</v>
      </c>
      <c r="C6" s="15" t="s">
        <v>37</v>
      </c>
      <c r="D6" s="36" t="s">
        <v>34</v>
      </c>
      <c r="E6" s="26">
        <v>700</v>
      </c>
      <c r="F6" s="19"/>
      <c r="G6" s="19"/>
      <c r="H6" s="25"/>
      <c r="I6" s="20">
        <f t="shared" si="0"/>
        <v>0</v>
      </c>
      <c r="J6" s="14" t="s">
        <v>17</v>
      </c>
      <c r="K6" s="14" t="s">
        <v>18</v>
      </c>
      <c r="L6" s="22" t="s">
        <v>20</v>
      </c>
      <c r="M6" s="14" t="s">
        <v>19</v>
      </c>
    </row>
    <row r="7" spans="1:13" s="6" customFormat="1" ht="76.5" x14ac:dyDescent="0.2">
      <c r="A7" s="30" t="s">
        <v>16</v>
      </c>
      <c r="B7" s="31">
        <v>5</v>
      </c>
      <c r="C7" s="15" t="s">
        <v>38</v>
      </c>
      <c r="D7" s="36" t="s">
        <v>41</v>
      </c>
      <c r="E7" s="26">
        <v>700</v>
      </c>
      <c r="F7" s="19"/>
      <c r="G7" s="19"/>
      <c r="H7" s="25"/>
      <c r="I7" s="20">
        <f t="shared" si="0"/>
        <v>0</v>
      </c>
      <c r="J7" s="14" t="s">
        <v>17</v>
      </c>
      <c r="K7" s="14" t="s">
        <v>18</v>
      </c>
      <c r="L7" s="22" t="s">
        <v>20</v>
      </c>
      <c r="M7" s="14" t="s">
        <v>19</v>
      </c>
    </row>
    <row r="8" spans="1:13" s="6" customFormat="1" ht="51" x14ac:dyDescent="0.2">
      <c r="A8" s="30" t="s">
        <v>16</v>
      </c>
      <c r="B8" s="31">
        <v>6</v>
      </c>
      <c r="C8" s="11" t="s">
        <v>21</v>
      </c>
      <c r="D8" s="13" t="s">
        <v>22</v>
      </c>
      <c r="E8" s="26">
        <v>30</v>
      </c>
      <c r="F8" s="19"/>
      <c r="G8" s="19"/>
      <c r="H8" s="25"/>
      <c r="I8" s="20">
        <f t="shared" si="0"/>
        <v>0</v>
      </c>
      <c r="J8" s="14" t="s">
        <v>17</v>
      </c>
      <c r="K8" s="14" t="s">
        <v>18</v>
      </c>
      <c r="L8" s="14" t="s">
        <v>18</v>
      </c>
      <c r="M8" s="14" t="s">
        <v>19</v>
      </c>
    </row>
    <row r="9" spans="1:13" s="6" customFormat="1" ht="51" x14ac:dyDescent="0.2">
      <c r="A9" s="30" t="s">
        <v>16</v>
      </c>
      <c r="B9" s="31">
        <v>7</v>
      </c>
      <c r="C9" s="11" t="s">
        <v>23</v>
      </c>
      <c r="D9" s="13" t="s">
        <v>24</v>
      </c>
      <c r="E9" s="26">
        <v>300</v>
      </c>
      <c r="F9" s="19"/>
      <c r="G9" s="19"/>
      <c r="H9" s="25"/>
      <c r="I9" s="20">
        <f t="shared" si="0"/>
        <v>0</v>
      </c>
      <c r="J9" s="14" t="s">
        <v>17</v>
      </c>
      <c r="K9" s="14" t="s">
        <v>18</v>
      </c>
      <c r="L9" s="14" t="s">
        <v>18</v>
      </c>
      <c r="M9" s="14" t="s">
        <v>19</v>
      </c>
    </row>
    <row r="10" spans="1:13" s="6" customFormat="1" ht="63.75" x14ac:dyDescent="0.2">
      <c r="A10" s="30" t="s">
        <v>16</v>
      </c>
      <c r="B10" s="31">
        <v>8</v>
      </c>
      <c r="C10" s="11" t="s">
        <v>25</v>
      </c>
      <c r="D10" s="36" t="s">
        <v>42</v>
      </c>
      <c r="E10" s="26">
        <v>950</v>
      </c>
      <c r="F10" s="19"/>
      <c r="G10" s="19"/>
      <c r="H10" s="25"/>
      <c r="I10" s="20">
        <f t="shared" si="0"/>
        <v>0</v>
      </c>
      <c r="J10" s="14" t="s">
        <v>17</v>
      </c>
      <c r="K10" s="14" t="s">
        <v>18</v>
      </c>
      <c r="L10" s="22" t="s">
        <v>20</v>
      </c>
      <c r="M10" s="14" t="s">
        <v>19</v>
      </c>
    </row>
    <row r="11" spans="1:13" s="6" customFormat="1" ht="38.25" x14ac:dyDescent="0.2">
      <c r="A11" s="30" t="s">
        <v>16</v>
      </c>
      <c r="B11" s="31">
        <v>9</v>
      </c>
      <c r="C11" s="11" t="s">
        <v>26</v>
      </c>
      <c r="D11" s="13" t="s">
        <v>43</v>
      </c>
      <c r="E11" s="26">
        <v>350</v>
      </c>
      <c r="F11" s="19"/>
      <c r="G11" s="19"/>
      <c r="H11" s="25"/>
      <c r="I11" s="20">
        <f t="shared" si="0"/>
        <v>0</v>
      </c>
      <c r="J11" s="14" t="s">
        <v>17</v>
      </c>
      <c r="K11" s="14" t="s">
        <v>18</v>
      </c>
      <c r="L11" s="14" t="s">
        <v>18</v>
      </c>
      <c r="M11" s="14" t="s">
        <v>19</v>
      </c>
    </row>
    <row r="12" spans="1:13" s="6" customFormat="1" ht="12.75" x14ac:dyDescent="0.2">
      <c r="B12" s="28"/>
      <c r="C12" s="9"/>
      <c r="D12" s="9"/>
      <c r="E12" s="41" t="s">
        <v>27</v>
      </c>
      <c r="F12" s="42"/>
      <c r="G12" s="42"/>
      <c r="H12" s="43"/>
      <c r="I12" s="4">
        <f>SUM(I3:I11)</f>
        <v>0</v>
      </c>
      <c r="J12" s="5"/>
      <c r="K12" s="5"/>
      <c r="L12" s="23"/>
      <c r="M12" s="5"/>
    </row>
    <row r="13" spans="1:13" s="5" customFormat="1" ht="12.75" x14ac:dyDescent="0.2">
      <c r="B13" s="28"/>
      <c r="C13" s="9"/>
      <c r="D13" s="36"/>
      <c r="E13" s="7"/>
      <c r="F13" s="7"/>
      <c r="G13" s="7"/>
      <c r="H13" s="7"/>
      <c r="I13" s="8"/>
      <c r="J13" s="7"/>
      <c r="K13" s="7"/>
      <c r="L13" s="7"/>
      <c r="M13" s="7"/>
    </row>
    <row r="14" spans="1:13" s="5" customFormat="1" ht="46.5" customHeight="1" x14ac:dyDescent="0.2">
      <c r="B14" s="28"/>
      <c r="C14" s="9"/>
      <c r="D14" s="9"/>
      <c r="E14" s="41" t="s">
        <v>28</v>
      </c>
      <c r="F14" s="42"/>
      <c r="G14" s="42"/>
      <c r="H14" s="43"/>
      <c r="I14" s="18">
        <v>0</v>
      </c>
      <c r="J14" s="7"/>
      <c r="K14" s="7"/>
      <c r="L14" s="7"/>
      <c r="M14" s="7"/>
    </row>
    <row r="15" spans="1:13" s="5" customFormat="1" ht="42.75" customHeight="1" x14ac:dyDescent="0.2">
      <c r="B15" s="28"/>
      <c r="C15" s="12"/>
      <c r="D15" s="12"/>
      <c r="E15" s="7"/>
      <c r="F15" s="7"/>
      <c r="G15" s="7"/>
      <c r="H15" s="7"/>
      <c r="I15" s="8"/>
      <c r="J15" s="7"/>
      <c r="K15" s="7"/>
      <c r="L15" s="7"/>
      <c r="M15" s="7"/>
    </row>
    <row r="16" spans="1:13" s="5" customFormat="1" ht="12.75" x14ac:dyDescent="0.2">
      <c r="B16" s="28"/>
      <c r="C16" s="9"/>
      <c r="D16" s="9"/>
      <c r="E16" s="7"/>
      <c r="F16" s="7"/>
      <c r="G16" s="7"/>
      <c r="H16" s="7"/>
      <c r="I16" s="8"/>
      <c r="J16" s="7"/>
      <c r="K16" s="7"/>
      <c r="L16" s="7"/>
      <c r="M16" s="7"/>
    </row>
    <row r="17" spans="2:13" s="5" customFormat="1" ht="24.75" customHeight="1" x14ac:dyDescent="0.2">
      <c r="B17" s="28"/>
      <c r="C17" s="44" t="s">
        <v>45</v>
      </c>
      <c r="D17" s="44"/>
      <c r="E17" s="44"/>
      <c r="F17" s="44"/>
      <c r="G17" s="44"/>
      <c r="H17" s="44"/>
      <c r="I17" s="44"/>
    </row>
    <row r="18" spans="2:13" s="5" customFormat="1" ht="24" customHeight="1" x14ac:dyDescent="0.2">
      <c r="B18" s="28"/>
      <c r="C18" s="40" t="s">
        <v>44</v>
      </c>
      <c r="D18" s="40"/>
      <c r="E18" s="40"/>
      <c r="F18" s="40"/>
      <c r="G18" s="40"/>
      <c r="H18" s="40"/>
      <c r="I18" s="40"/>
    </row>
    <row r="19" spans="2:13" s="5" customFormat="1" ht="12.75" x14ac:dyDescent="0.2">
      <c r="B19" s="28"/>
      <c r="C19" s="40" t="s">
        <v>29</v>
      </c>
      <c r="D19" s="40"/>
      <c r="E19" s="40"/>
      <c r="F19" s="40"/>
      <c r="G19" s="40"/>
      <c r="H19" s="40"/>
      <c r="I19" s="40"/>
    </row>
    <row r="20" spans="2:13" s="5" customFormat="1" ht="12.75" x14ac:dyDescent="0.2">
      <c r="B20" s="28"/>
      <c r="C20" s="40" t="s">
        <v>30</v>
      </c>
      <c r="D20" s="40"/>
      <c r="E20" s="40"/>
      <c r="F20" s="40"/>
      <c r="G20" s="40"/>
      <c r="H20" s="40"/>
      <c r="I20" s="40"/>
    </row>
    <row r="21" spans="2:13" s="5" customFormat="1" ht="12.75" x14ac:dyDescent="0.2">
      <c r="B21" s="28"/>
      <c r="C21" s="40" t="s">
        <v>31</v>
      </c>
      <c r="D21" s="40"/>
      <c r="E21" s="40"/>
      <c r="F21" s="40"/>
      <c r="G21" s="40"/>
      <c r="H21" s="40"/>
      <c r="I21" s="40"/>
    </row>
    <row r="22" spans="2:13" s="5" customFormat="1" ht="15" customHeight="1" x14ac:dyDescent="0.2">
      <c r="B22" s="28"/>
      <c r="C22" s="9"/>
      <c r="D22" s="9"/>
      <c r="E22" s="7"/>
      <c r="F22" s="7"/>
      <c r="G22" s="7"/>
      <c r="H22" s="7"/>
      <c r="I22" s="8"/>
      <c r="J22" s="7"/>
      <c r="K22" s="7"/>
      <c r="L22" s="7"/>
      <c r="M22" s="7"/>
    </row>
    <row r="23" spans="2:13" s="5" customFormat="1" x14ac:dyDescent="0.2">
      <c r="B23" s="28"/>
      <c r="C23" s="10"/>
      <c r="D23" s="10"/>
      <c r="E23" s="1"/>
      <c r="F23" s="1"/>
      <c r="G23" s="1"/>
      <c r="H23" s="1"/>
      <c r="I23" s="2"/>
      <c r="J23" s="1"/>
      <c r="K23" s="1"/>
      <c r="L23" s="1"/>
      <c r="M23" s="1"/>
    </row>
  </sheetData>
  <sheetProtection algorithmName="SHA-512" hashValue="/LFegN6rFR8ajwFZADOYg3p/MnC28/CEZDFuOFZPMsI01mlbMBUntgZirZEqkg7SBQlPlY26vxv9GOwu6d3muQ==" saltValue="Z73iKCse0l8CiJ+dZBMEDA==" spinCount="100000" sheet="1" objects="1" scenarios="1"/>
  <protectedRanges>
    <protectedRange sqref="I14" name="Oblast1_1"/>
    <protectedRange sqref="F3:G11" name="Oblast1_2"/>
    <protectedRange sqref="H3:H11" name="Oblast1_2_2"/>
  </protectedRanges>
  <autoFilter ref="B2:M12" xr:uid="{45125F6A-339C-4C9E-BC62-0319624FEEC5}"/>
  <mergeCells count="10">
    <mergeCell ref="A2:B2"/>
    <mergeCell ref="A1:B1"/>
    <mergeCell ref="C21:I21"/>
    <mergeCell ref="E12:H12"/>
    <mergeCell ref="E14:H14"/>
    <mergeCell ref="C17:I17"/>
    <mergeCell ref="C18:I18"/>
    <mergeCell ref="C19:I19"/>
    <mergeCell ref="C20:I20"/>
    <mergeCell ref="E1:H1"/>
  </mergeCells>
  <dataValidations count="4">
    <dataValidation type="list" allowBlank="1" showInputMessage="1" showErrorMessage="1" sqref="J3:J11" xr:uid="{31626CE6-F90B-4415-8C7A-426580F08F99}">
      <formula1>"ochranný, pracovní"</formula1>
    </dataValidation>
    <dataValidation type="decimal" allowBlank="1" showInputMessage="1" showErrorMessage="1" errorTitle="Nepovolená hodnota!" error="Vyplňte cenu za kus nebo pár v Kč na dvě desetinná místa" sqref="H3:H11" xr:uid="{52DB1652-ED7A-460C-9D84-76055E7BC9F3}">
      <formula1>0.01</formula1>
      <formula2>10000</formula2>
    </dataValidation>
    <dataValidation type="decimal" allowBlank="1" showInputMessage="1" showErrorMessage="1" errorTitle="Nepovolená hodnota" error="Vyplňte výši slevy v % na dvě desetinná místa" sqref="I14" xr:uid="{F7A94E62-18B8-446A-92D1-7BFC34C55FE6}">
      <formula1>0</formula1>
      <formula2>100</formula2>
    </dataValidation>
    <dataValidation type="list" allowBlank="1" showInputMessage="1" showErrorMessage="1" sqref="L8:L9 L11 L3" xr:uid="{5556314F-AF7D-44AD-A1E5-6B31E24A89DC}">
      <formula1>"ano, ne"</formula1>
    </dataValidation>
  </dataValidation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59C47D7CB249342844B24C54AF09F4B" ma:contentTypeVersion="3" ma:contentTypeDescription="Vytvoří nový dokument" ma:contentTypeScope="" ma:versionID="f485bb43320b1337eb4d3bf87b4b768b">
  <xsd:schema xmlns:xsd="http://www.w3.org/2001/XMLSchema" xmlns:xs="http://www.w3.org/2001/XMLSchema" xmlns:p="http://schemas.microsoft.com/office/2006/metadata/properties" xmlns:ns2="c4d1a12d-76d8-4585-9672-c489741a16f6" targetNamespace="http://schemas.microsoft.com/office/2006/metadata/properties" ma:root="true" ma:fieldsID="7fdb1fe183166e6c964bb612edc48f5a" ns2:_="">
    <xsd:import namespace="c4d1a12d-76d8-4585-9672-c489741a16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d1a12d-76d8-4585-9672-c489741a1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442AA3-A9F3-4479-8D84-6996570F7B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d1a12d-76d8-4585-9672-c489741a16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CD2BCDE-3E93-477A-919A-D89FE7BE7E54}">
  <ds:schemaRefs>
    <ds:schemaRef ds:uri="http://schemas.microsoft.com/office/infopath/2007/PartnerControls"/>
    <ds:schemaRef ds:uri="http://purl.org/dc/terms/"/>
    <ds:schemaRef ds:uri="http://purl.org/dc/elements/1.1/"/>
    <ds:schemaRef ds:uri="http://schemas.microsoft.com/office/2006/documentManagement/types"/>
    <ds:schemaRef ds:uri="c4d1a12d-76d8-4585-9672-c489741a16f6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D693FD3-C7D4-4971-B204-61A5E6CEC63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A1-2 parametry část 2 obuv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Kučera Jindřich</dc:creator>
  <cp:keywords/>
  <dc:description/>
  <cp:lastModifiedBy>Vašátková Lenka</cp:lastModifiedBy>
  <cp:revision/>
  <dcterms:created xsi:type="dcterms:W3CDTF">2023-08-25T04:24:03Z</dcterms:created>
  <dcterms:modified xsi:type="dcterms:W3CDTF">2026-04-24T11:36:59Z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0x010100859C47D7CB249342844B24C54AF09F4B</vt:lpwstr>
  </property>
  <property fmtid="{D5CDD505-2E9C-101B-9397-08002B2CF9AE}" pid="3" name="MediaServiceImageTags">
    <vt:lpwstr/>
  </property>
</Properties>
</file>